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0" windowWidth="25200" windowHeight="11940" activeTab="1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'!$A$2:$E$13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H13" i="2"/>
  <c r="I13" i="2"/>
  <c r="J13" i="2"/>
  <c r="K13" i="2"/>
  <c r="L13" i="2"/>
  <c r="M13" i="2"/>
  <c r="N13" i="2"/>
  <c r="O13" i="2"/>
  <c r="F13" i="2"/>
  <c r="D12" i="2" l="1"/>
  <c r="C12" i="2"/>
  <c r="B12" i="2"/>
  <c r="D10" i="2"/>
  <c r="C10" i="2"/>
  <c r="B10" i="2"/>
  <c r="D7" i="2"/>
  <c r="D8" i="2" s="1"/>
  <c r="C7" i="2"/>
  <c r="C8" i="2" s="1"/>
  <c r="B7" i="2"/>
  <c r="B8" i="2" s="1"/>
  <c r="D4" i="2"/>
  <c r="D5" i="2" s="1"/>
  <c r="C4" i="2"/>
  <c r="C5" i="2" s="1"/>
  <c r="B4" i="2"/>
  <c r="B5" i="2" s="1"/>
  <c r="A12" i="2"/>
  <c r="A10" i="2"/>
  <c r="A7" i="2"/>
  <c r="A8" i="2" s="1"/>
  <c r="A4" i="2"/>
  <c r="A5" i="2" s="1"/>
</calcChain>
</file>

<file path=xl/sharedStrings.xml><?xml version="1.0" encoding="utf-8"?>
<sst xmlns="http://schemas.openxmlformats.org/spreadsheetml/2006/main" count="72" uniqueCount="46">
  <si>
    <t>Материал</t>
  </si>
  <si>
    <t>Текст позиции</t>
  </si>
  <si>
    <t>Лот</t>
  </si>
  <si>
    <t>ЕИ</t>
  </si>
  <si>
    <t>Масло трансформаторное ВГ</t>
  </si>
  <si>
    <t>208A</t>
  </si>
  <si>
    <t>Т</t>
  </si>
  <si>
    <t>Масло трансформаторное ГК</t>
  </si>
  <si>
    <t>Масло трансформаторное ТКП</t>
  </si>
  <si>
    <t>Масло трансформаторное Т-1500</t>
  </si>
  <si>
    <t>Общий итог</t>
  </si>
  <si>
    <t xml:space="preserve">Номер ТЗ </t>
  </si>
  <si>
    <t>Филиал</t>
  </si>
  <si>
    <t>№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</si>
  <si>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</si>
  <si>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</si>
  <si>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</si>
  <si>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</si>
  <si>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</si>
  <si>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</si>
  <si>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</si>
  <si>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</si>
  <si>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</si>
  <si>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</si>
  <si>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</si>
  <si>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</si>
  <si>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</si>
  <si>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</si>
  <si>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</si>
  <si>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</si>
  <si>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</si>
  <si>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Смоленскэнерго</t>
  </si>
  <si>
    <t>г. Смоленск, Центральный склад, ул.Индустриальная, 5.</t>
  </si>
  <si>
    <t xml:space="preserve">Автомобильный </t>
  </si>
  <si>
    <t>Тверьэнерго</t>
  </si>
  <si>
    <t>г. Тверь, ул. Димитрова 66, площадка №5 ЦС филиала Тверьэнерго</t>
  </si>
  <si>
    <t>Автомобильный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</si>
  <si>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</si>
  <si>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</si>
  <si>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208A_004</t>
  </si>
  <si>
    <t>208A_002</t>
  </si>
  <si>
    <t>208A_003</t>
  </si>
  <si>
    <t>208A_001</t>
  </si>
  <si>
    <t xml:space="preserve">кол-во </t>
  </si>
  <si>
    <t>В течение 30 календарных дней с момента подачи заявки от филиала, но не позднее 31.03.2016г.</t>
  </si>
  <si>
    <t>Итог 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</si>
</sst>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pivotButton="1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NumberFormat="1" applyBorder="1"/>
    <xf numFmtId="0" fontId="2" fillId="0" borderId="4" xfId="0" pivotButton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applyNumberFormat="1" applyBorder="1"/>
    <xf numFmtId="0" fontId="2" fillId="0" borderId="7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/>
    </xf>
    <xf numFmtId="4" fontId="7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7" fillId="0" borderId="7" xfId="2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" fontId="7" fillId="0" borderId="9" xfId="2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pane xSplit="5" ySplit="2" topLeftCell="F3" activePane="bottomRight" state="frozen"/>
      <selection pane="topRight" activeCell="H1" sqref="H1"/>
      <selection pane="bottomLeft" activeCell="A3" sqref="A3"/>
      <selection pane="bottomRight" activeCell="B29" sqref="B29"/>
    </sheetView>
  </sheetViews>
  <sheetFormatPr defaultRowHeight="11.25" x14ac:dyDescent="0.15"/>
  <cols>
    <col min="1" max="1" width="13.85546875" bestFit="1" customWidth="1"/>
    <col min="2" max="2" width="35.28515625" bestFit="1" customWidth="1"/>
    <col min="3" max="3" width="7.7109375" style="3" bestFit="1" customWidth="1"/>
    <col min="4" max="4" width="9" bestFit="1" customWidth="1"/>
    <col min="5" max="5" width="14.140625" bestFit="1" customWidth="1"/>
    <col min="6" max="14" width="15.7109375" customWidth="1"/>
    <col min="15" max="15" width="8" bestFit="1" customWidth="1"/>
  </cols>
  <sheetData>
    <row r="1" spans="1:15" s="1" customFormat="1" ht="15" x14ac:dyDescent="0.15">
      <c r="A1" s="24"/>
      <c r="B1" s="23"/>
      <c r="C1" s="23"/>
      <c r="D1" s="23"/>
      <c r="E1" s="23"/>
      <c r="F1" s="30" t="s">
        <v>43</v>
      </c>
      <c r="G1" s="30"/>
      <c r="H1" s="30"/>
      <c r="I1" s="30"/>
      <c r="J1" s="30"/>
      <c r="K1" s="30"/>
      <c r="L1" s="30"/>
      <c r="M1" s="30"/>
      <c r="N1" s="30"/>
      <c r="O1" s="28" t="s">
        <v>45</v>
      </c>
    </row>
    <row r="2" spans="1:15" s="2" customFormat="1" x14ac:dyDescent="0.15">
      <c r="A2" s="8" t="s">
        <v>0</v>
      </c>
      <c r="B2" s="4" t="s">
        <v>1</v>
      </c>
      <c r="C2" s="4" t="s">
        <v>3</v>
      </c>
      <c r="D2" s="4" t="s">
        <v>2</v>
      </c>
      <c r="E2" s="4" t="s">
        <v>11</v>
      </c>
      <c r="F2" s="31" t="s">
        <v>17</v>
      </c>
      <c r="G2" s="31" t="s">
        <v>20</v>
      </c>
      <c r="H2" s="31" t="s">
        <v>22</v>
      </c>
      <c r="I2" s="31" t="s">
        <v>24</v>
      </c>
      <c r="J2" s="31" t="s">
        <v>26</v>
      </c>
      <c r="K2" s="31" t="s">
        <v>28</v>
      </c>
      <c r="L2" s="31" t="s">
        <v>31</v>
      </c>
      <c r="M2" s="31" t="s">
        <v>34</v>
      </c>
      <c r="N2" s="31" t="s">
        <v>37</v>
      </c>
      <c r="O2" s="29"/>
    </row>
    <row r="3" spans="1:15" x14ac:dyDescent="0.15">
      <c r="A3" s="9">
        <v>2013218</v>
      </c>
      <c r="B3" s="5" t="s">
        <v>8</v>
      </c>
      <c r="C3" s="6" t="s">
        <v>6</v>
      </c>
      <c r="D3" s="5" t="s">
        <v>5</v>
      </c>
      <c r="E3" s="5" t="s">
        <v>39</v>
      </c>
      <c r="F3" s="7"/>
      <c r="G3" s="7"/>
      <c r="H3" s="7"/>
      <c r="I3" s="7"/>
      <c r="J3" s="7"/>
      <c r="K3" s="7"/>
      <c r="L3" s="7"/>
      <c r="M3" s="7"/>
      <c r="N3" s="7">
        <v>1.2929999999999999</v>
      </c>
      <c r="O3" s="7">
        <v>1.2929999999999999</v>
      </c>
    </row>
    <row r="4" spans="1:15" x14ac:dyDescent="0.15">
      <c r="A4" s="9">
        <f>A3</f>
        <v>2013218</v>
      </c>
      <c r="B4" s="5" t="str">
        <f t="shared" ref="B4:D5" si="0">B3</f>
        <v>Масло трансформаторное ТКП</v>
      </c>
      <c r="C4" s="6" t="str">
        <f t="shared" si="0"/>
        <v>Т</v>
      </c>
      <c r="D4" s="5" t="str">
        <f t="shared" si="0"/>
        <v>208A</v>
      </c>
      <c r="E4" s="5" t="s">
        <v>39</v>
      </c>
      <c r="F4" s="7"/>
      <c r="G4" s="7"/>
      <c r="H4" s="7"/>
      <c r="I4" s="7"/>
      <c r="J4" s="7"/>
      <c r="K4" s="7"/>
      <c r="L4" s="7"/>
      <c r="M4" s="7">
        <v>0.41000000000000003</v>
      </c>
      <c r="N4" s="7">
        <v>0.49600000000000027</v>
      </c>
      <c r="O4" s="7">
        <v>0.90600000000000036</v>
      </c>
    </row>
    <row r="5" spans="1:15" x14ac:dyDescent="0.15">
      <c r="A5" s="9">
        <f>A4</f>
        <v>2013218</v>
      </c>
      <c r="B5" s="5" t="str">
        <f t="shared" si="0"/>
        <v>Масло трансформаторное ТКП</v>
      </c>
      <c r="C5" s="6" t="str">
        <f t="shared" si="0"/>
        <v>Т</v>
      </c>
      <c r="D5" s="5" t="str">
        <f t="shared" si="0"/>
        <v>208A</v>
      </c>
      <c r="E5" s="5" t="s">
        <v>39</v>
      </c>
      <c r="F5" s="7"/>
      <c r="G5" s="7"/>
      <c r="H5" s="7"/>
      <c r="I5" s="7"/>
      <c r="J5" s="7"/>
      <c r="K5" s="7"/>
      <c r="L5" s="7">
        <v>6.0000000000000005E-2</v>
      </c>
      <c r="M5" s="7">
        <v>0.2</v>
      </c>
      <c r="N5" s="7">
        <v>0.20400000000000001</v>
      </c>
      <c r="O5" s="7">
        <v>0.46400000000000002</v>
      </c>
    </row>
    <row r="6" spans="1:15" x14ac:dyDescent="0.15">
      <c r="A6" s="9">
        <v>2042472</v>
      </c>
      <c r="B6" s="5" t="s">
        <v>7</v>
      </c>
      <c r="C6" s="6" t="s">
        <v>6</v>
      </c>
      <c r="D6" s="5" t="s">
        <v>5</v>
      </c>
      <c r="E6" s="5" t="s">
        <v>40</v>
      </c>
      <c r="F6" s="7"/>
      <c r="G6" s="7"/>
      <c r="H6" s="7"/>
      <c r="I6" s="7"/>
      <c r="J6" s="7"/>
      <c r="K6" s="7"/>
      <c r="L6" s="7"/>
      <c r="M6" s="7"/>
      <c r="N6" s="7">
        <v>4.7860000000000005</v>
      </c>
      <c r="O6" s="7">
        <v>4.7860000000000005</v>
      </c>
    </row>
    <row r="7" spans="1:15" x14ac:dyDescent="0.15">
      <c r="A7" s="9">
        <f>A6</f>
        <v>2042472</v>
      </c>
      <c r="B7" s="5" t="str">
        <f t="shared" ref="B7:D8" si="1">B6</f>
        <v>Масло трансформаторное ГК</v>
      </c>
      <c r="C7" s="6" t="str">
        <f t="shared" si="1"/>
        <v>Т</v>
      </c>
      <c r="D7" s="5" t="str">
        <f t="shared" si="1"/>
        <v>208A</v>
      </c>
      <c r="E7" s="5" t="s">
        <v>40</v>
      </c>
      <c r="F7" s="7">
        <v>41.835000000000015</v>
      </c>
      <c r="G7" s="7">
        <v>26.824000000000154</v>
      </c>
      <c r="H7" s="7">
        <v>0.14499999999999999</v>
      </c>
      <c r="I7" s="7">
        <v>21.464999999999996</v>
      </c>
      <c r="J7" s="7">
        <v>5.3079999999999989</v>
      </c>
      <c r="K7" s="7">
        <v>14.908999999999963</v>
      </c>
      <c r="L7" s="7">
        <v>38.685000000000372</v>
      </c>
      <c r="M7" s="7">
        <v>4.2399999999999949</v>
      </c>
      <c r="N7" s="7">
        <v>15.384999999999959</v>
      </c>
      <c r="O7" s="7">
        <v>168.79600000000042</v>
      </c>
    </row>
    <row r="8" spans="1:15" x14ac:dyDescent="0.15">
      <c r="A8" s="9">
        <f>A7</f>
        <v>2042472</v>
      </c>
      <c r="B8" s="5" t="str">
        <f t="shared" si="1"/>
        <v>Масло трансформаторное ГК</v>
      </c>
      <c r="C8" s="6" t="str">
        <f t="shared" si="1"/>
        <v>Т</v>
      </c>
      <c r="D8" s="5" t="str">
        <f t="shared" si="1"/>
        <v>208A</v>
      </c>
      <c r="E8" s="5" t="s">
        <v>40</v>
      </c>
      <c r="F8" s="7"/>
      <c r="G8" s="7"/>
      <c r="H8" s="7"/>
      <c r="I8" s="7">
        <v>6</v>
      </c>
      <c r="J8" s="7">
        <v>5.75</v>
      </c>
      <c r="K8" s="7">
        <v>12.027000000000013</v>
      </c>
      <c r="L8" s="7">
        <v>0.13800000000000001</v>
      </c>
      <c r="M8" s="7"/>
      <c r="N8" s="7">
        <v>3.2329999999999979</v>
      </c>
      <c r="O8" s="7">
        <v>27.148000000000014</v>
      </c>
    </row>
    <row r="9" spans="1:15" x14ac:dyDescent="0.15">
      <c r="A9" s="9">
        <v>2044898</v>
      </c>
      <c r="B9" s="5" t="s">
        <v>9</v>
      </c>
      <c r="C9" s="6" t="s">
        <v>6</v>
      </c>
      <c r="D9" s="5" t="s">
        <v>5</v>
      </c>
      <c r="E9" s="5" t="s">
        <v>41</v>
      </c>
      <c r="F9" s="7"/>
      <c r="G9" s="7"/>
      <c r="H9" s="7"/>
      <c r="I9" s="7"/>
      <c r="J9" s="7"/>
      <c r="K9" s="7"/>
      <c r="L9" s="7"/>
      <c r="M9" s="7">
        <v>12.8</v>
      </c>
      <c r="N9" s="7"/>
      <c r="O9" s="7">
        <v>12.8</v>
      </c>
    </row>
    <row r="10" spans="1:15" x14ac:dyDescent="0.15">
      <c r="A10" s="9">
        <f>A9</f>
        <v>2044898</v>
      </c>
      <c r="B10" s="5" t="str">
        <f t="shared" ref="B10:D10" si="2">B9</f>
        <v>Масло трансформаторное Т-1500</v>
      </c>
      <c r="C10" s="6" t="str">
        <f t="shared" si="2"/>
        <v>Т</v>
      </c>
      <c r="D10" s="5" t="str">
        <f t="shared" si="2"/>
        <v>208A</v>
      </c>
      <c r="E10" s="5" t="s">
        <v>41</v>
      </c>
      <c r="F10" s="7"/>
      <c r="G10" s="7"/>
      <c r="H10" s="7"/>
      <c r="I10" s="7"/>
      <c r="J10" s="7"/>
      <c r="K10" s="7"/>
      <c r="L10" s="7"/>
      <c r="M10" s="7">
        <v>14.838999999999961</v>
      </c>
      <c r="N10" s="7"/>
      <c r="O10" s="7">
        <v>14.838999999999961</v>
      </c>
    </row>
    <row r="11" spans="1:15" x14ac:dyDescent="0.15">
      <c r="A11" s="9">
        <v>2061207</v>
      </c>
      <c r="B11" s="5" t="s">
        <v>4</v>
      </c>
      <c r="C11" s="6" t="s">
        <v>6</v>
      </c>
      <c r="D11" s="5" t="s">
        <v>5</v>
      </c>
      <c r="E11" s="5" t="s">
        <v>42</v>
      </c>
      <c r="F11" s="7"/>
      <c r="G11" s="7"/>
      <c r="H11" s="7">
        <v>15.813999999999949</v>
      </c>
      <c r="I11" s="7">
        <v>0.56000000000000005</v>
      </c>
      <c r="J11" s="7"/>
      <c r="K11" s="7"/>
      <c r="L11" s="7">
        <v>1.5330000000000006</v>
      </c>
      <c r="M11" s="7">
        <v>9.9000000000000005E-2</v>
      </c>
      <c r="N11" s="7"/>
      <c r="O11" s="7">
        <v>18.00599999999995</v>
      </c>
    </row>
    <row r="12" spans="1:15" x14ac:dyDescent="0.15">
      <c r="A12" s="9">
        <f>A11</f>
        <v>2061207</v>
      </c>
      <c r="B12" s="5" t="str">
        <f t="shared" ref="B12:D12" si="3">B11</f>
        <v>Масло трансформаторное ВГ</v>
      </c>
      <c r="C12" s="6" t="str">
        <f t="shared" si="3"/>
        <v>Т</v>
      </c>
      <c r="D12" s="5" t="str">
        <f t="shared" si="3"/>
        <v>208A</v>
      </c>
      <c r="E12" s="5" t="s">
        <v>42</v>
      </c>
      <c r="F12" s="7">
        <v>3</v>
      </c>
      <c r="G12" s="7"/>
      <c r="H12" s="7"/>
      <c r="I12" s="7"/>
      <c r="J12" s="7">
        <v>0.59</v>
      </c>
      <c r="K12" s="7"/>
      <c r="L12" s="7">
        <v>0.58000000000000018</v>
      </c>
      <c r="M12" s="7"/>
      <c r="N12" s="7"/>
      <c r="O12" s="7">
        <v>4.17</v>
      </c>
    </row>
    <row r="13" spans="1:15" ht="12" thickBot="1" x14ac:dyDescent="0.2">
      <c r="A13" s="10" t="s">
        <v>10</v>
      </c>
      <c r="B13" s="11"/>
      <c r="C13" s="12"/>
      <c r="D13" s="11"/>
      <c r="E13" s="11"/>
      <c r="F13" s="13">
        <f>SUM(F3:F12)</f>
        <v>44.835000000000015</v>
      </c>
      <c r="G13" s="13">
        <f t="shared" ref="G13:O13" si="4">SUM(G3:G12)</f>
        <v>26.824000000000154</v>
      </c>
      <c r="H13" s="13">
        <f t="shared" si="4"/>
        <v>15.958999999999948</v>
      </c>
      <c r="I13" s="13">
        <f t="shared" si="4"/>
        <v>28.024999999999995</v>
      </c>
      <c r="J13" s="13">
        <f t="shared" si="4"/>
        <v>11.648</v>
      </c>
      <c r="K13" s="13">
        <f t="shared" si="4"/>
        <v>26.935999999999979</v>
      </c>
      <c r="L13" s="13">
        <f t="shared" si="4"/>
        <v>40.996000000000372</v>
      </c>
      <c r="M13" s="13">
        <f t="shared" si="4"/>
        <v>32.587999999999951</v>
      </c>
      <c r="N13" s="13">
        <f t="shared" si="4"/>
        <v>25.396999999999956</v>
      </c>
      <c r="O13" s="13">
        <f t="shared" si="4"/>
        <v>253.20800000000037</v>
      </c>
    </row>
  </sheetData>
  <autoFilter ref="A2:E13"/>
  <mergeCells count="3">
    <mergeCell ref="A1:E1"/>
    <mergeCell ref="F1:N1"/>
    <mergeCell ref="O1:O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4" sqref="C4"/>
    </sheetView>
  </sheetViews>
  <sheetFormatPr defaultRowHeight="11.25" x14ac:dyDescent="0.15"/>
  <cols>
    <col min="1" max="1" width="3.28515625" style="22" bestFit="1" customWidth="1"/>
    <col min="2" max="2" width="14.42578125" style="22" bestFit="1" customWidth="1"/>
    <col min="3" max="3" width="75.7109375" style="22" bestFit="1" customWidth="1"/>
    <col min="4" max="4" width="18.28515625" style="22" bestFit="1" customWidth="1"/>
    <col min="5" max="5" width="73.140625" style="22" bestFit="1" customWidth="1"/>
    <col min="6" max="8" width="93.42578125" customWidth="1"/>
  </cols>
  <sheetData>
    <row r="1" spans="1:5" x14ac:dyDescent="0.15">
      <c r="A1" s="14" t="s">
        <v>13</v>
      </c>
      <c r="B1" s="14" t="s">
        <v>12</v>
      </c>
      <c r="C1" s="15" t="s">
        <v>14</v>
      </c>
      <c r="D1" s="15" t="s">
        <v>15</v>
      </c>
      <c r="E1" s="15" t="s">
        <v>16</v>
      </c>
    </row>
    <row r="2" spans="1:5" ht="12" x14ac:dyDescent="0.15">
      <c r="A2" s="16">
        <v>1</v>
      </c>
      <c r="B2" s="16" t="s">
        <v>17</v>
      </c>
      <c r="C2" s="17" t="s">
        <v>18</v>
      </c>
      <c r="D2" s="18" t="s">
        <v>19</v>
      </c>
      <c r="E2" s="25" t="s">
        <v>44</v>
      </c>
    </row>
    <row r="3" spans="1:5" ht="12" x14ac:dyDescent="0.15">
      <c r="A3" s="16">
        <v>2</v>
      </c>
      <c r="B3" s="16" t="s">
        <v>20</v>
      </c>
      <c r="C3" s="17" t="s">
        <v>21</v>
      </c>
      <c r="D3" s="18" t="s">
        <v>19</v>
      </c>
      <c r="E3" s="26"/>
    </row>
    <row r="4" spans="1:5" ht="12" x14ac:dyDescent="0.15">
      <c r="A4" s="16">
        <v>3</v>
      </c>
      <c r="B4" s="16" t="s">
        <v>22</v>
      </c>
      <c r="C4" s="17" t="s">
        <v>23</v>
      </c>
      <c r="D4" s="18" t="s">
        <v>19</v>
      </c>
      <c r="E4" s="26"/>
    </row>
    <row r="5" spans="1:5" ht="12" x14ac:dyDescent="0.15">
      <c r="A5" s="16">
        <v>4</v>
      </c>
      <c r="B5" s="16" t="s">
        <v>24</v>
      </c>
      <c r="C5" s="17" t="s">
        <v>25</v>
      </c>
      <c r="D5" s="18" t="s">
        <v>19</v>
      </c>
      <c r="E5" s="26"/>
    </row>
    <row r="6" spans="1:5" ht="12" x14ac:dyDescent="0.15">
      <c r="A6" s="16">
        <v>5</v>
      </c>
      <c r="B6" s="16" t="s">
        <v>26</v>
      </c>
      <c r="C6" s="17" t="s">
        <v>27</v>
      </c>
      <c r="D6" s="18" t="s">
        <v>19</v>
      </c>
      <c r="E6" s="26"/>
    </row>
    <row r="7" spans="1:5" ht="12" x14ac:dyDescent="0.15">
      <c r="A7" s="16">
        <v>6</v>
      </c>
      <c r="B7" s="16" t="s">
        <v>28</v>
      </c>
      <c r="C7" s="17" t="s">
        <v>29</v>
      </c>
      <c r="D7" s="18" t="s">
        <v>30</v>
      </c>
      <c r="E7" s="26"/>
    </row>
    <row r="8" spans="1:5" ht="12" x14ac:dyDescent="0.15">
      <c r="A8" s="16">
        <v>7</v>
      </c>
      <c r="B8" s="16" t="s">
        <v>31</v>
      </c>
      <c r="C8" s="17" t="s">
        <v>32</v>
      </c>
      <c r="D8" s="18" t="s">
        <v>33</v>
      </c>
      <c r="E8" s="26"/>
    </row>
    <row r="9" spans="1:5" ht="12" x14ac:dyDescent="0.15">
      <c r="A9" s="16">
        <v>8</v>
      </c>
      <c r="B9" s="16" t="s">
        <v>34</v>
      </c>
      <c r="C9" s="17" t="s">
        <v>35</v>
      </c>
      <c r="D9" s="18" t="s">
        <v>36</v>
      </c>
      <c r="E9" s="26"/>
    </row>
    <row r="10" spans="1:5" ht="33.75" x14ac:dyDescent="0.15">
      <c r="A10" s="16">
        <v>9</v>
      </c>
      <c r="B10" s="19" t="s">
        <v>37</v>
      </c>
      <c r="C10" s="20" t="s">
        <v>38</v>
      </c>
      <c r="D10" s="21" t="s">
        <v>19</v>
      </c>
      <c r="E10" s="27"/>
    </row>
  </sheetData>
  <mergeCells count="1">
    <mergeCell ref="E2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Москот Сергей Николаевич</cp:lastModifiedBy>
  <dcterms:created xsi:type="dcterms:W3CDTF">2015-09-30T11:52:04Z</dcterms:created>
  <dcterms:modified xsi:type="dcterms:W3CDTF">2015-10-01T14:06:53Z</dcterms:modified>
</cp:coreProperties>
</file>